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C:\Users\laura.canas\Desktop\AUDITORIA CARTERA 2025\CIRCULAR 07-5\12 DICIEMBRE\"/>
    </mc:Choice>
  </mc:AlternateContent>
  <xr:revisionPtr revIDLastSave="0" documentId="13_ncr:1_{112A3037-FCB7-4CCE-B37F-FA2D46D40A7C}" xr6:coauthVersionLast="47" xr6:coauthVersionMax="47" xr10:uidLastSave="{00000000-0000-0000-0000-000000000000}"/>
  <bookViews>
    <workbookView xWindow="-120" yWindow="-120" windowWidth="20730" windowHeight="11160" xr2:uid="{8DE119CE-97DE-4FE5-8594-25643DCAFEA6}"/>
  </bookViews>
  <sheets>
    <sheet name="CIRCULAR 007-5" sheetId="1" r:id="rId1"/>
  </sheets>
  <definedNames>
    <definedName name="_xlnm._FilterDatabase" localSheetId="0" hidden="1">'CIRCULAR 007-5'!$A$10:$S$58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9" i="1" l="1"/>
  <c r="P9" i="1"/>
  <c r="O9" i="1"/>
  <c r="N9" i="1"/>
  <c r="L8" i="1" l="1"/>
  <c r="M9" i="1" l="1"/>
  <c r="J9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tc={B4AA0505-D6DF-4341-9F4B-7F2045DB7102}</author>
    <author>USUARIO</author>
  </authors>
  <commentList>
    <comment ref="G10" authorId="0" shapeId="0" xr:uid="{B4AA0505-D6DF-4341-9F4B-7F2045DB710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IDENTIFICAR: SUBSIDIADO, CONTRIBUTIVO O PRESUPUESTOS MÁXIMOS</t>
      </text>
    </comment>
    <comment ref="I10" authorId="1" shapeId="0" xr:uid="{A5C1C673-D005-481F-AD82-744090A72F4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CORTE JUNIO 2025</t>
        </r>
      </text>
    </comment>
  </commentList>
</comments>
</file>

<file path=xl/sharedStrings.xml><?xml version="1.0" encoding="utf-8"?>
<sst xmlns="http://schemas.openxmlformats.org/spreadsheetml/2006/main" count="234" uniqueCount="35">
  <si>
    <t>CONCILIACIÓN CARTERA ERP – EBP</t>
  </si>
  <si>
    <t>ERP: COMFAORIENTE EPS-S  - NIT. 890.500.675</t>
  </si>
  <si>
    <t>ASISTENCIA: VIRTUAL</t>
  </si>
  <si>
    <t>TIPO ID ACREEDOR</t>
  </si>
  <si>
    <t>ID</t>
  </si>
  <si>
    <t>RAZÓN SOCIAL</t>
  </si>
  <si>
    <t>FACTURA</t>
  </si>
  <si>
    <t>VIGENCIA</t>
  </si>
  <si>
    <t>VALOR FACTURA</t>
  </si>
  <si>
    <t>TIPO DE DEUDA</t>
  </si>
  <si>
    <t>FECHA EMISION FACTURA</t>
  </si>
  <si>
    <t>FECHA RADICACIÓN FACTURA</t>
  </si>
  <si>
    <t>SALDO FACTURA</t>
  </si>
  <si>
    <t>INSTITUTO NACIONAL DE CANCEROLOGIA</t>
  </si>
  <si>
    <t>CANCELADO</t>
  </si>
  <si>
    <t xml:space="preserve">OBSERVACIONES COMFAORIENTE </t>
  </si>
  <si>
    <t xml:space="preserve">GLOSAS POR CONCILIAR </t>
  </si>
  <si>
    <t>FACTURAS A CARGO DEL ADRES - RESOLUCIÓN 1463/2020 (MINSALUD)</t>
  </si>
  <si>
    <t xml:space="preserve">FACTURAS DEVUELTAS </t>
  </si>
  <si>
    <t>EGRESOS</t>
  </si>
  <si>
    <t>FECHAS</t>
  </si>
  <si>
    <t>GLOSA ACEPTADA IPS</t>
  </si>
  <si>
    <t>GLOSA POR CONCILIAR</t>
  </si>
  <si>
    <t>NI</t>
  </si>
  <si>
    <t>817-9630</t>
  </si>
  <si>
    <t>SUBSIDIADO</t>
  </si>
  <si>
    <t xml:space="preserve">FACTURA DEVUELTA </t>
  </si>
  <si>
    <t>02/05/2025</t>
  </si>
  <si>
    <t>03/06/2025</t>
  </si>
  <si>
    <t>TIPOLOGÍA</t>
  </si>
  <si>
    <t>FECHA DE CORTE DE CONCILIACIÓN: 30 DE JUNIO DE 2025</t>
  </si>
  <si>
    <t>FECHA DE INICIO DE CONCILIACIÓN: 16 DE DICIEMBRE DE 2025</t>
  </si>
  <si>
    <t>FECHA DE CIERRE DE CONCILIACIÓN: 23 DE DICIEMBRE DE 2025</t>
  </si>
  <si>
    <t>ACTA N° 0040</t>
  </si>
  <si>
    <t>EBP: INSTITUTO NACIONAL DE CANCEROLOGIA NIT. 899.999.092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</si>
</sst>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_-;\-* #,##0_-;_-* &quot;-&quot;??_-;_-@_-"/>
    <numFmt numFmtId="165" formatCode="#,##0;[Red]#,##0"/>
    <numFmt numFmtId="166" formatCode="_-&quot;$&quot;\ * #,##0_-;\-&quot;$&quot;\ * #,##0_-;_-&quot;$&quot;\ * &quot;-&quot;??_-;_-@_-"/>
  </numFmts>
  <fonts count="1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b/>
      <sz val="11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000000"/>
      <name val="Calibri"/>
      <family val="2"/>
    </font>
    <font>
      <sz val="11"/>
      <color rgb="FF002060"/>
      <name val="Calibri"/>
      <family val="2"/>
    </font>
    <font>
      <b/>
      <sz val="10"/>
      <color theme="0"/>
      <name val="Calibri"/>
      <family val="2"/>
    </font>
    <font>
      <sz val="11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1"/>
      <color theme="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rgb="FF0070C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</cellStyleXfs>
  <cellXfs count="32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8" fillId="3" borderId="2" xfId="0" applyFont="1" applyFill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/>
    </xf>
    <xf numFmtId="14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165" fontId="7" fillId="0" borderId="1" xfId="1" applyNumberFormat="1" applyFont="1" applyFill="1" applyBorder="1" applyAlignment="1">
      <alignment horizontal="right" vertical="center"/>
    </xf>
    <xf numFmtId="164" fontId="7" fillId="0" borderId="1" xfId="1" applyNumberFormat="1" applyFont="1" applyFill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165" fontId="7" fillId="0" borderId="1" xfId="1" applyNumberFormat="1" applyFont="1" applyFill="1" applyBorder="1" applyAlignment="1">
      <alignment vertical="center"/>
    </xf>
    <xf numFmtId="165" fontId="7" fillId="0" borderId="1" xfId="0" applyNumberFormat="1" applyFont="1" applyBorder="1" applyAlignment="1">
      <alignment horizontal="right"/>
    </xf>
    <xf numFmtId="165" fontId="7" fillId="0" borderId="1" xfId="1" applyNumberFormat="1" applyFont="1" applyBorder="1" applyAlignment="1">
      <alignment vertical="center"/>
    </xf>
    <xf numFmtId="166" fontId="7" fillId="0" borderId="1" xfId="3" applyNumberFormat="1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0" fontId="9" fillId="0" borderId="0" xfId="0" applyFont="1"/>
    <xf numFmtId="165" fontId="7" fillId="0" borderId="1" xfId="0" applyNumberFormat="1" applyFont="1" applyBorder="1"/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 vertic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43" fontId="9" fillId="0" borderId="0" xfId="1" applyFont="1" applyAlignment="1"/>
    <xf numFmtId="164" fontId="9" fillId="0" borderId="0" xfId="1" applyNumberFormat="1" applyFont="1" applyAlignment="1"/>
    <xf numFmtId="43" fontId="9" fillId="0" borderId="0" xfId="1" applyFont="1" applyFill="1" applyAlignment="1"/>
    <xf numFmtId="164" fontId="12" fillId="0" borderId="0" xfId="1" applyNumberFormat="1" applyFont="1" applyAlignme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164" fontId="2" fillId="0" borderId="0" xfId="1" applyNumberFormat="1" applyFont="1" applyAlignment="1"/>
    <xf numFmtId="166" fontId="2" fillId="0" borderId="0" xfId="3" applyNumberFormat="1" applyFont="1" applyAlignment="1"/>
    <xf numFmtId="165" fontId="7" fillId="0" borderId="0" xfId="0" applyNumberFormat="1" applyFont="1" applyAlignment="1">
      <alignment horizontal="right"/>
    </xf>
  </cellXfs>
  <cellStyles count="5">
    <cellStyle name="Millares" xfId="1" builtinId="3"/>
    <cellStyle name="Millares 2" xfId="2" xr:uid="{CA12545F-E261-494C-A326-2100FE616110}"/>
    <cellStyle name="Moneda" xfId="3" builtinId="4"/>
    <cellStyle name="Normal" xfId="0" builtinId="0"/>
    <cellStyle name="Normal 3" xfId="4" xr:uid="{A55737C4-5408-4BAE-B775-E8BAFD80B98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AURA CAÑAS" id="{331A0CAF-14C5-49C8-9196-A4C0C2E08955}" userId="S::LAURACA@CCFDELORIENTECOLOMBIANO.onmicrosoft.com::4ba50303-db9a-4619-a7b3-1e807bad43fe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G10" dT="2025-09-04T16:21:23.21" personId="{331A0CAF-14C5-49C8-9196-A4C0C2E08955}" id="{B4AA0505-D6DF-4341-9F4B-7F2045DB7102}">
    <text>IDENTIFICAR: SUBSIDIADO, CONTRIBUTIVO O PRESUPUESTOS MÁXIMOS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AC824-2DF7-4320-A49F-69EE0A42C076}">
  <sheetPr>
    <tabColor rgb="FF00B0F0"/>
  </sheetPr>
  <dimension ref="A1:S58"/>
  <sheetViews>
    <sheetView tabSelected="1" zoomScale="90" zoomScaleNormal="90" workbookViewId="0">
      <pane ySplit="10" topLeftCell="A11" activePane="bottomLeft" state="frozen"/>
      <selection pane="bottomLeft" activeCell="A10" sqref="A10"/>
    </sheetView>
  </sheetViews>
  <sheetFormatPr baseColWidth="10" defaultRowHeight="15" x14ac:dyDescent="0.25"/>
  <cols>
    <col min="1" max="1" width="9.7109375" style="16" customWidth="1"/>
    <col min="2" max="2" width="14.28515625" style="16" customWidth="1"/>
    <col min="3" max="3" width="39.5703125" style="20" customWidth="1"/>
    <col min="4" max="4" width="12.42578125" style="16" customWidth="1"/>
    <col min="5" max="5" width="8.42578125" style="16" customWidth="1"/>
    <col min="6" max="7" width="12" style="16" customWidth="1"/>
    <col min="8" max="8" width="12.7109375" style="16" customWidth="1"/>
    <col min="9" max="9" width="12" style="16" customWidth="1"/>
    <col min="10" max="10" width="16.140625" style="16" customWidth="1"/>
    <col min="11" max="11" width="12.5703125" style="16" customWidth="1"/>
    <col min="12" max="12" width="62.7109375" style="20" customWidth="1"/>
    <col min="13" max="13" width="14.140625" style="16" customWidth="1"/>
    <col min="14" max="14" width="13.7109375" style="16" customWidth="1"/>
    <col min="15" max="15" width="12.7109375" style="16" bestFit="1" customWidth="1"/>
    <col min="16" max="16" width="22.7109375" style="16" customWidth="1"/>
    <col min="17" max="17" width="14.28515625" style="16" bestFit="1" customWidth="1"/>
    <col min="18" max="18" width="11.5703125" style="16" customWidth="1"/>
    <col min="19" max="19" width="12.5703125" style="16" customWidth="1"/>
    <col min="20" max="16384" width="11.42578125" style="16"/>
  </cols>
  <sheetData>
    <row r="1" spans="1:19" ht="15" customHeight="1" x14ac:dyDescent="0.25">
      <c r="A1" s="1" t="s">
        <v>0</v>
      </c>
      <c r="D1" s="21"/>
      <c r="J1" s="22"/>
    </row>
    <row r="2" spans="1:19" ht="15" customHeight="1" x14ac:dyDescent="0.25">
      <c r="A2" s="2" t="s">
        <v>1</v>
      </c>
      <c r="D2" s="21"/>
      <c r="J2" s="22"/>
    </row>
    <row r="3" spans="1:19" ht="15" customHeight="1" x14ac:dyDescent="0.25">
      <c r="A3" s="2" t="s">
        <v>34</v>
      </c>
      <c r="D3" s="21"/>
      <c r="J3" s="22"/>
    </row>
    <row r="4" spans="1:19" ht="15" customHeight="1" x14ac:dyDescent="0.25">
      <c r="A4" s="2" t="s">
        <v>33</v>
      </c>
      <c r="D4" s="21"/>
      <c r="J4" s="22"/>
    </row>
    <row r="5" spans="1:19" ht="15" customHeight="1" x14ac:dyDescent="0.25">
      <c r="A5" s="2" t="s">
        <v>30</v>
      </c>
      <c r="D5" s="21"/>
      <c r="J5" s="23"/>
      <c r="K5" s="24"/>
    </row>
    <row r="6" spans="1:19" ht="15" customHeight="1" x14ac:dyDescent="0.25">
      <c r="A6" s="2" t="s">
        <v>31</v>
      </c>
      <c r="D6" s="21"/>
      <c r="J6" s="25">
        <v>712516633</v>
      </c>
      <c r="K6" s="24"/>
    </row>
    <row r="7" spans="1:19" ht="15" customHeight="1" x14ac:dyDescent="0.25">
      <c r="A7" s="2" t="s">
        <v>32</v>
      </c>
      <c r="D7" s="21"/>
      <c r="J7" s="25"/>
      <c r="K7" s="24"/>
    </row>
    <row r="8" spans="1:19" ht="15" customHeight="1" x14ac:dyDescent="0.25">
      <c r="A8" s="2" t="s">
        <v>2</v>
      </c>
      <c r="D8" s="21"/>
      <c r="J8" s="22"/>
      <c r="K8" s="24"/>
      <c r="L8" s="20" t="str">
        <f>IFERROR(VLOOKUP(Q8,radicado1,7,FALSE),"")</f>
        <v/>
      </c>
    </row>
    <row r="9" spans="1:19" ht="12" customHeight="1" x14ac:dyDescent="0.25">
      <c r="A9" s="26"/>
      <c r="B9" s="26"/>
      <c r="C9" s="27"/>
      <c r="D9" s="28"/>
      <c r="F9" s="29"/>
      <c r="G9" s="29"/>
      <c r="H9" s="26"/>
      <c r="I9" s="26"/>
      <c r="J9" s="30">
        <f>SUBTOTAL(9,J11:J58)</f>
        <v>76193286</v>
      </c>
      <c r="K9" s="31"/>
      <c r="M9" s="30">
        <f>SUBTOTAL(9,M11:M101)</f>
        <v>2397966</v>
      </c>
      <c r="N9" s="30">
        <f>SUBTOTAL(9,N11:N101)</f>
        <v>68878105</v>
      </c>
      <c r="O9" s="30">
        <f>SUBTOTAL(9,O11:O101)</f>
        <v>231206</v>
      </c>
      <c r="P9" s="30">
        <f>SUBTOTAL(9,P11:P101)</f>
        <v>576951</v>
      </c>
      <c r="Q9" s="30">
        <f>SUBTOTAL(9,Q11:Q101)</f>
        <v>4109058</v>
      </c>
      <c r="R9" s="21"/>
      <c r="S9" s="21"/>
    </row>
    <row r="10" spans="1:19" s="15" customFormat="1" ht="48.75" customHeight="1" x14ac:dyDescent="0.2">
      <c r="A10" s="14" t="s">
        <v>3</v>
      </c>
      <c r="B10" s="14" t="s">
        <v>4</v>
      </c>
      <c r="C10" s="14" t="s">
        <v>5</v>
      </c>
      <c r="D10" s="14" t="s">
        <v>6</v>
      </c>
      <c r="E10" s="14" t="s">
        <v>7</v>
      </c>
      <c r="F10" s="14" t="s">
        <v>8</v>
      </c>
      <c r="G10" s="14" t="s">
        <v>9</v>
      </c>
      <c r="H10" s="14" t="s">
        <v>10</v>
      </c>
      <c r="I10" s="14" t="s">
        <v>11</v>
      </c>
      <c r="J10" s="14" t="s">
        <v>12</v>
      </c>
      <c r="K10" s="14" t="s">
        <v>29</v>
      </c>
      <c r="L10" s="3" t="s">
        <v>15</v>
      </c>
      <c r="M10" s="3" t="s">
        <v>14</v>
      </c>
      <c r="N10" s="3" t="s">
        <v>16</v>
      </c>
      <c r="O10" s="3" t="s">
        <v>21</v>
      </c>
      <c r="P10" s="3" t="s">
        <v>17</v>
      </c>
      <c r="Q10" s="3" t="s">
        <v>18</v>
      </c>
      <c r="R10" s="3" t="s">
        <v>19</v>
      </c>
      <c r="S10" s="3" t="s">
        <v>20</v>
      </c>
    </row>
    <row r="11" spans="1:19" x14ac:dyDescent="0.25">
      <c r="A11" s="6" t="s">
        <v>23</v>
      </c>
      <c r="B11" s="6">
        <v>899999092</v>
      </c>
      <c r="C11" s="19" t="s">
        <v>13</v>
      </c>
      <c r="D11" s="6">
        <v>5785441</v>
      </c>
      <c r="E11" s="6">
        <v>2022</v>
      </c>
      <c r="F11" s="7">
        <v>277590</v>
      </c>
      <c r="G11" s="8" t="s">
        <v>25</v>
      </c>
      <c r="H11" s="9">
        <v>44702</v>
      </c>
      <c r="I11" s="9">
        <v>44714</v>
      </c>
      <c r="J11" s="10">
        <v>55518</v>
      </c>
      <c r="K11" s="6">
        <v>1</v>
      </c>
      <c r="L11" s="18" t="s">
        <v>26</v>
      </c>
      <c r="M11" s="11"/>
      <c r="N11" s="17"/>
      <c r="O11" s="17"/>
      <c r="P11" s="17"/>
      <c r="Q11" s="17">
        <v>55518</v>
      </c>
      <c r="R11" s="6"/>
      <c r="S11" s="6"/>
    </row>
    <row r="12" spans="1:19" x14ac:dyDescent="0.25">
      <c r="A12" s="6" t="s">
        <v>23</v>
      </c>
      <c r="B12" s="6">
        <v>899999092</v>
      </c>
      <c r="C12" s="19" t="s">
        <v>13</v>
      </c>
      <c r="D12" s="6">
        <v>5891408</v>
      </c>
      <c r="E12" s="6">
        <v>2022</v>
      </c>
      <c r="F12" s="7">
        <v>133849</v>
      </c>
      <c r="G12" s="8" t="s">
        <v>25</v>
      </c>
      <c r="H12" s="9">
        <v>44907</v>
      </c>
      <c r="I12" s="9">
        <v>44929</v>
      </c>
      <c r="J12" s="10">
        <v>133849</v>
      </c>
      <c r="K12" s="6">
        <v>1</v>
      </c>
      <c r="L12" s="18" t="s">
        <v>17</v>
      </c>
      <c r="M12" s="11"/>
      <c r="N12" s="17"/>
      <c r="O12" s="17"/>
      <c r="P12" s="17">
        <v>133849</v>
      </c>
      <c r="Q12" s="17"/>
      <c r="R12" s="6"/>
      <c r="S12" s="6"/>
    </row>
    <row r="13" spans="1:19" x14ac:dyDescent="0.25">
      <c r="A13" s="6" t="s">
        <v>23</v>
      </c>
      <c r="B13" s="6">
        <v>899999092</v>
      </c>
      <c r="C13" s="19" t="s">
        <v>13</v>
      </c>
      <c r="D13" s="6">
        <v>6018459</v>
      </c>
      <c r="E13" s="6">
        <v>2023</v>
      </c>
      <c r="F13" s="7">
        <v>2621700</v>
      </c>
      <c r="G13" s="8" t="s">
        <v>25</v>
      </c>
      <c r="H13" s="9">
        <v>45077</v>
      </c>
      <c r="I13" s="9">
        <v>45082</v>
      </c>
      <c r="J13" s="10">
        <v>2621700</v>
      </c>
      <c r="K13" s="6">
        <v>1</v>
      </c>
      <c r="L13" s="18" t="s">
        <v>26</v>
      </c>
      <c r="M13" s="11"/>
      <c r="N13" s="17"/>
      <c r="O13" s="17"/>
      <c r="P13" s="17"/>
      <c r="Q13" s="17">
        <v>2621700</v>
      </c>
      <c r="R13" s="6"/>
      <c r="S13" s="6"/>
    </row>
    <row r="14" spans="1:19" x14ac:dyDescent="0.25">
      <c r="A14" s="6" t="s">
        <v>23</v>
      </c>
      <c r="B14" s="6">
        <v>899999092</v>
      </c>
      <c r="C14" s="19" t="s">
        <v>13</v>
      </c>
      <c r="D14" s="6">
        <v>6079010</v>
      </c>
      <c r="E14" s="6">
        <v>2023</v>
      </c>
      <c r="F14" s="7">
        <v>1431840</v>
      </c>
      <c r="G14" s="8" t="s">
        <v>25</v>
      </c>
      <c r="H14" s="9">
        <v>45198</v>
      </c>
      <c r="I14" s="9">
        <v>45209</v>
      </c>
      <c r="J14" s="10">
        <v>1431840</v>
      </c>
      <c r="K14" s="6">
        <v>1</v>
      </c>
      <c r="L14" s="18" t="s">
        <v>26</v>
      </c>
      <c r="M14" s="11"/>
      <c r="N14" s="17"/>
      <c r="O14" s="17"/>
      <c r="P14" s="17"/>
      <c r="Q14" s="17">
        <v>1431840</v>
      </c>
      <c r="R14" s="6"/>
      <c r="S14" s="6"/>
    </row>
    <row r="15" spans="1:19" x14ac:dyDescent="0.25">
      <c r="A15" s="6" t="s">
        <v>23</v>
      </c>
      <c r="B15" s="6">
        <v>899999092</v>
      </c>
      <c r="C15" s="19" t="s">
        <v>13</v>
      </c>
      <c r="D15" s="6">
        <v>5907857</v>
      </c>
      <c r="E15" s="6">
        <v>2023</v>
      </c>
      <c r="F15" s="7">
        <v>134000</v>
      </c>
      <c r="G15" s="8" t="s">
        <v>25</v>
      </c>
      <c r="H15" s="9">
        <v>44943</v>
      </c>
      <c r="I15" s="9">
        <v>44958</v>
      </c>
      <c r="J15" s="10">
        <v>133849</v>
      </c>
      <c r="K15" s="6">
        <v>1</v>
      </c>
      <c r="L15" s="18" t="s">
        <v>17</v>
      </c>
      <c r="M15" s="11"/>
      <c r="N15" s="17"/>
      <c r="O15" s="17"/>
      <c r="P15" s="17">
        <v>133849</v>
      </c>
      <c r="Q15" s="17"/>
      <c r="R15" s="6"/>
      <c r="S15" s="6"/>
    </row>
    <row r="16" spans="1:19" x14ac:dyDescent="0.25">
      <c r="A16" s="6" t="s">
        <v>23</v>
      </c>
      <c r="B16" s="6">
        <v>899999092</v>
      </c>
      <c r="C16" s="19" t="s">
        <v>13</v>
      </c>
      <c r="D16" s="6">
        <v>5923070</v>
      </c>
      <c r="E16" s="6">
        <v>2023</v>
      </c>
      <c r="F16" s="7">
        <v>134000</v>
      </c>
      <c r="G16" s="8" t="s">
        <v>25</v>
      </c>
      <c r="H16" s="9">
        <v>44968</v>
      </c>
      <c r="I16" s="9">
        <v>44988</v>
      </c>
      <c r="J16" s="10">
        <v>133849</v>
      </c>
      <c r="K16" s="6">
        <v>1</v>
      </c>
      <c r="L16" s="18" t="s">
        <v>17</v>
      </c>
      <c r="M16" s="11"/>
      <c r="N16" s="17"/>
      <c r="O16" s="17"/>
      <c r="P16" s="12">
        <v>133849</v>
      </c>
      <c r="Q16" s="17"/>
      <c r="R16" s="6"/>
      <c r="S16" s="6"/>
    </row>
    <row r="17" spans="1:19" x14ac:dyDescent="0.25">
      <c r="A17" s="6" t="s">
        <v>23</v>
      </c>
      <c r="B17" s="6">
        <v>899999092</v>
      </c>
      <c r="C17" s="19" t="s">
        <v>13</v>
      </c>
      <c r="D17" s="6">
        <v>6031067</v>
      </c>
      <c r="E17" s="6">
        <v>2023</v>
      </c>
      <c r="F17" s="7">
        <v>88000</v>
      </c>
      <c r="G17" s="8" t="s">
        <v>25</v>
      </c>
      <c r="H17" s="9">
        <v>45103</v>
      </c>
      <c r="I17" s="9">
        <v>45111</v>
      </c>
      <c r="J17" s="10">
        <v>87702</v>
      </c>
      <c r="K17" s="6">
        <v>1</v>
      </c>
      <c r="L17" s="18" t="s">
        <v>17</v>
      </c>
      <c r="M17" s="11"/>
      <c r="N17" s="17"/>
      <c r="O17" s="17"/>
      <c r="P17" s="17">
        <v>87702</v>
      </c>
      <c r="Q17" s="17"/>
      <c r="R17" s="6"/>
      <c r="S17" s="6"/>
    </row>
    <row r="18" spans="1:19" x14ac:dyDescent="0.25">
      <c r="A18" s="6" t="s">
        <v>23</v>
      </c>
      <c r="B18" s="6">
        <v>899999092</v>
      </c>
      <c r="C18" s="19" t="s">
        <v>13</v>
      </c>
      <c r="D18" s="6">
        <v>6042607</v>
      </c>
      <c r="E18" s="6">
        <v>2023</v>
      </c>
      <c r="F18" s="7">
        <v>88000</v>
      </c>
      <c r="G18" s="8" t="s">
        <v>25</v>
      </c>
      <c r="H18" s="9">
        <v>45124</v>
      </c>
      <c r="I18" s="9">
        <v>45140</v>
      </c>
      <c r="J18" s="10">
        <v>87702</v>
      </c>
      <c r="K18" s="6">
        <v>1</v>
      </c>
      <c r="L18" s="18" t="s">
        <v>17</v>
      </c>
      <c r="M18" s="11"/>
      <c r="N18" s="17"/>
      <c r="O18" s="17"/>
      <c r="P18" s="17">
        <v>87702</v>
      </c>
      <c r="Q18" s="17"/>
      <c r="R18" s="6"/>
      <c r="S18" s="6"/>
    </row>
    <row r="19" spans="1:19" x14ac:dyDescent="0.25">
      <c r="A19" s="6" t="s">
        <v>23</v>
      </c>
      <c r="B19" s="6">
        <v>899999092</v>
      </c>
      <c r="C19" s="19" t="s">
        <v>13</v>
      </c>
      <c r="D19" s="6">
        <v>6309013</v>
      </c>
      <c r="E19" s="6">
        <v>2024</v>
      </c>
      <c r="F19" s="7">
        <v>55000</v>
      </c>
      <c r="G19" s="8" t="s">
        <v>25</v>
      </c>
      <c r="H19" s="9">
        <v>45612</v>
      </c>
      <c r="I19" s="9">
        <v>45630</v>
      </c>
      <c r="J19" s="10">
        <v>27500</v>
      </c>
      <c r="K19" s="6">
        <v>1</v>
      </c>
      <c r="L19" s="18" t="s">
        <v>14</v>
      </c>
      <c r="M19" s="11">
        <v>27500</v>
      </c>
      <c r="N19" s="17"/>
      <c r="O19" s="17"/>
      <c r="P19" s="17"/>
      <c r="Q19" s="17"/>
      <c r="R19" s="4" t="s">
        <v>24</v>
      </c>
      <c r="S19" s="5">
        <v>45979</v>
      </c>
    </row>
    <row r="20" spans="1:19" x14ac:dyDescent="0.25">
      <c r="A20" s="6" t="s">
        <v>23</v>
      </c>
      <c r="B20" s="6">
        <v>899999092</v>
      </c>
      <c r="C20" s="19" t="s">
        <v>13</v>
      </c>
      <c r="D20" s="6">
        <v>6319958</v>
      </c>
      <c r="E20" s="6">
        <v>2024</v>
      </c>
      <c r="F20" s="7">
        <v>415000</v>
      </c>
      <c r="G20" s="8" t="s">
        <v>25</v>
      </c>
      <c r="H20" s="9">
        <v>45631</v>
      </c>
      <c r="I20" s="9">
        <v>45659</v>
      </c>
      <c r="J20" s="10">
        <v>207500</v>
      </c>
      <c r="K20" s="6">
        <v>1</v>
      </c>
      <c r="L20" s="18" t="s">
        <v>14</v>
      </c>
      <c r="M20" s="11">
        <v>207500</v>
      </c>
      <c r="N20" s="17"/>
      <c r="O20" s="17"/>
      <c r="P20" s="17"/>
      <c r="Q20" s="17"/>
      <c r="R20" s="4" t="s">
        <v>24</v>
      </c>
      <c r="S20" s="5">
        <v>45979</v>
      </c>
    </row>
    <row r="21" spans="1:19" x14ac:dyDescent="0.25">
      <c r="A21" s="6" t="s">
        <v>23</v>
      </c>
      <c r="B21" s="6">
        <v>899999092</v>
      </c>
      <c r="C21" s="19" t="s">
        <v>13</v>
      </c>
      <c r="D21" s="6">
        <v>6321568</v>
      </c>
      <c r="E21" s="6">
        <v>2024</v>
      </c>
      <c r="F21" s="7">
        <v>134000</v>
      </c>
      <c r="G21" s="8" t="s">
        <v>25</v>
      </c>
      <c r="H21" s="9">
        <v>45636</v>
      </c>
      <c r="I21" s="9">
        <v>45659</v>
      </c>
      <c r="J21" s="10">
        <v>67000</v>
      </c>
      <c r="K21" s="6">
        <v>1</v>
      </c>
      <c r="L21" s="18" t="s">
        <v>14</v>
      </c>
      <c r="M21" s="11">
        <v>67000</v>
      </c>
      <c r="N21" s="17"/>
      <c r="O21" s="17"/>
      <c r="P21" s="17"/>
      <c r="Q21" s="17"/>
      <c r="R21" s="4" t="s">
        <v>24</v>
      </c>
      <c r="S21" s="5">
        <v>45979</v>
      </c>
    </row>
    <row r="22" spans="1:19" ht="14.45" customHeight="1" x14ac:dyDescent="0.25">
      <c r="A22" s="6" t="s">
        <v>23</v>
      </c>
      <c r="B22" s="6">
        <v>899999092</v>
      </c>
      <c r="C22" s="19" t="s">
        <v>13</v>
      </c>
      <c r="D22" s="6">
        <v>6321699</v>
      </c>
      <c r="E22" s="6">
        <v>2024</v>
      </c>
      <c r="F22" s="7">
        <v>79000</v>
      </c>
      <c r="G22" s="8" t="s">
        <v>25</v>
      </c>
      <c r="H22" s="9">
        <v>45636</v>
      </c>
      <c r="I22" s="9">
        <v>45659</v>
      </c>
      <c r="J22" s="10">
        <v>39500</v>
      </c>
      <c r="K22" s="6">
        <v>1</v>
      </c>
      <c r="L22" s="18" t="s">
        <v>14</v>
      </c>
      <c r="M22" s="11">
        <v>39500</v>
      </c>
      <c r="N22" s="17"/>
      <c r="O22" s="17"/>
      <c r="P22" s="17"/>
      <c r="Q22" s="17"/>
      <c r="R22" s="4" t="s">
        <v>24</v>
      </c>
      <c r="S22" s="5">
        <v>45979</v>
      </c>
    </row>
    <row r="23" spans="1:19" ht="14.45" customHeight="1" x14ac:dyDescent="0.25">
      <c r="A23" s="6" t="s">
        <v>23</v>
      </c>
      <c r="B23" s="6">
        <v>899999092</v>
      </c>
      <c r="C23" s="19" t="s">
        <v>13</v>
      </c>
      <c r="D23" s="6">
        <v>6321709</v>
      </c>
      <c r="E23" s="6">
        <v>2024</v>
      </c>
      <c r="F23" s="7">
        <v>71100</v>
      </c>
      <c r="G23" s="8" t="s">
        <v>25</v>
      </c>
      <c r="H23" s="9">
        <v>45636</v>
      </c>
      <c r="I23" s="9">
        <v>45659</v>
      </c>
      <c r="J23" s="10">
        <v>35550</v>
      </c>
      <c r="K23" s="6">
        <v>1</v>
      </c>
      <c r="L23" s="18" t="s">
        <v>14</v>
      </c>
      <c r="M23" s="11">
        <v>35550</v>
      </c>
      <c r="N23" s="17"/>
      <c r="O23" s="17"/>
      <c r="P23" s="17"/>
      <c r="Q23" s="17"/>
      <c r="R23" s="4" t="s">
        <v>24</v>
      </c>
      <c r="S23" s="5">
        <v>45979</v>
      </c>
    </row>
    <row r="24" spans="1:19" ht="14.45" customHeight="1" x14ac:dyDescent="0.25">
      <c r="A24" s="6" t="s">
        <v>23</v>
      </c>
      <c r="B24" s="6">
        <v>899999092</v>
      </c>
      <c r="C24" s="19" t="s">
        <v>13</v>
      </c>
      <c r="D24" s="6">
        <v>6322553</v>
      </c>
      <c r="E24" s="6">
        <v>2024</v>
      </c>
      <c r="F24" s="7">
        <v>240000</v>
      </c>
      <c r="G24" s="8" t="s">
        <v>25</v>
      </c>
      <c r="H24" s="9">
        <v>45637</v>
      </c>
      <c r="I24" s="9">
        <v>45659</v>
      </c>
      <c r="J24" s="10">
        <v>120000</v>
      </c>
      <c r="K24" s="6">
        <v>1</v>
      </c>
      <c r="L24" s="18" t="s">
        <v>14</v>
      </c>
      <c r="M24" s="11">
        <v>120000</v>
      </c>
      <c r="N24" s="17"/>
      <c r="O24" s="17"/>
      <c r="P24" s="17"/>
      <c r="Q24" s="17"/>
      <c r="R24" s="4" t="s">
        <v>24</v>
      </c>
      <c r="S24" s="5">
        <v>45979</v>
      </c>
    </row>
    <row r="25" spans="1:19" ht="14.45" customHeight="1" x14ac:dyDescent="0.25">
      <c r="A25" s="6" t="s">
        <v>23</v>
      </c>
      <c r="B25" s="6">
        <v>899999092</v>
      </c>
      <c r="C25" s="19" t="s">
        <v>13</v>
      </c>
      <c r="D25" s="6">
        <v>6325629</v>
      </c>
      <c r="E25" s="6">
        <v>2024</v>
      </c>
      <c r="F25" s="7">
        <v>3471832</v>
      </c>
      <c r="G25" s="8" t="s">
        <v>25</v>
      </c>
      <c r="H25" s="9">
        <v>45642</v>
      </c>
      <c r="I25" s="9">
        <v>45659</v>
      </c>
      <c r="J25" s="10">
        <v>1735916</v>
      </c>
      <c r="K25" s="6">
        <v>1</v>
      </c>
      <c r="L25" s="18" t="s">
        <v>14</v>
      </c>
      <c r="M25" s="11">
        <v>1735916</v>
      </c>
      <c r="N25" s="17"/>
      <c r="O25" s="17"/>
      <c r="P25" s="17"/>
      <c r="Q25" s="17"/>
      <c r="R25" s="4" t="s">
        <v>24</v>
      </c>
      <c r="S25" s="5">
        <v>45979</v>
      </c>
    </row>
    <row r="26" spans="1:19" ht="15.75" customHeight="1" x14ac:dyDescent="0.25">
      <c r="A26" s="6" t="s">
        <v>23</v>
      </c>
      <c r="B26" s="6">
        <v>899999092</v>
      </c>
      <c r="C26" s="19" t="s">
        <v>13</v>
      </c>
      <c r="D26" s="6">
        <v>6329232</v>
      </c>
      <c r="E26" s="6">
        <v>2024</v>
      </c>
      <c r="F26" s="7">
        <v>330000</v>
      </c>
      <c r="G26" s="8" t="s">
        <v>25</v>
      </c>
      <c r="H26" s="9">
        <v>45646</v>
      </c>
      <c r="I26" s="9">
        <v>45659</v>
      </c>
      <c r="J26" s="10">
        <v>165000</v>
      </c>
      <c r="K26" s="6">
        <v>1</v>
      </c>
      <c r="L26" s="18" t="s">
        <v>14</v>
      </c>
      <c r="M26" s="11">
        <v>165000</v>
      </c>
      <c r="N26" s="17"/>
      <c r="O26" s="17"/>
      <c r="P26" s="17"/>
      <c r="Q26" s="17"/>
      <c r="R26" s="4" t="s">
        <v>24</v>
      </c>
      <c r="S26" s="5">
        <v>45979</v>
      </c>
    </row>
    <row r="27" spans="1:19" x14ac:dyDescent="0.25">
      <c r="A27" s="6" t="s">
        <v>23</v>
      </c>
      <c r="B27" s="6">
        <v>899999092</v>
      </c>
      <c r="C27" s="19" t="s">
        <v>13</v>
      </c>
      <c r="D27" s="6">
        <v>6302055</v>
      </c>
      <c r="E27" s="6">
        <v>2024</v>
      </c>
      <c r="F27" s="7">
        <v>3801138</v>
      </c>
      <c r="G27" s="8" t="s">
        <v>25</v>
      </c>
      <c r="H27" s="9">
        <v>45596</v>
      </c>
      <c r="I27" s="9">
        <v>45677</v>
      </c>
      <c r="J27" s="10">
        <v>231206</v>
      </c>
      <c r="K27" s="6">
        <v>1</v>
      </c>
      <c r="L27" s="18" t="s">
        <v>21</v>
      </c>
      <c r="M27" s="11"/>
      <c r="N27" s="17"/>
      <c r="O27" s="17">
        <v>231206</v>
      </c>
      <c r="P27" s="17"/>
      <c r="Q27" s="17"/>
      <c r="R27" s="4"/>
      <c r="S27" s="5"/>
    </row>
    <row r="28" spans="1:19" x14ac:dyDescent="0.25">
      <c r="A28" s="6" t="s">
        <v>23</v>
      </c>
      <c r="B28" s="6">
        <v>899999092</v>
      </c>
      <c r="C28" s="19" t="s">
        <v>13</v>
      </c>
      <c r="D28" s="6">
        <v>6343020</v>
      </c>
      <c r="E28" s="6">
        <v>2025</v>
      </c>
      <c r="F28" s="7">
        <v>1643903</v>
      </c>
      <c r="G28" s="8" t="s">
        <v>25</v>
      </c>
      <c r="H28" s="9">
        <v>45680</v>
      </c>
      <c r="I28" s="9">
        <v>45694</v>
      </c>
      <c r="J28" s="10">
        <v>1643903</v>
      </c>
      <c r="K28" s="6">
        <v>1</v>
      </c>
      <c r="L28" s="18" t="s">
        <v>22</v>
      </c>
      <c r="M28" s="11"/>
      <c r="N28" s="17">
        <v>1643903</v>
      </c>
      <c r="O28" s="17"/>
      <c r="P28" s="17"/>
      <c r="Q28" s="17"/>
      <c r="R28" s="6"/>
      <c r="S28" s="6"/>
    </row>
    <row r="29" spans="1:19" x14ac:dyDescent="0.25">
      <c r="A29" s="6" t="s">
        <v>23</v>
      </c>
      <c r="B29" s="6">
        <v>899999092</v>
      </c>
      <c r="C29" s="19" t="s">
        <v>13</v>
      </c>
      <c r="D29" s="6">
        <v>6351673</v>
      </c>
      <c r="E29" s="6">
        <v>2025</v>
      </c>
      <c r="F29" s="7">
        <v>330000</v>
      </c>
      <c r="G29" s="8" t="s">
        <v>25</v>
      </c>
      <c r="H29" s="9">
        <v>45706</v>
      </c>
      <c r="I29" s="9">
        <v>45720</v>
      </c>
      <c r="J29" s="10">
        <v>330000</v>
      </c>
      <c r="K29" s="6">
        <v>1</v>
      </c>
      <c r="L29" s="18" t="s">
        <v>22</v>
      </c>
      <c r="M29" s="11"/>
      <c r="N29" s="17">
        <v>330000</v>
      </c>
      <c r="O29" s="17"/>
      <c r="P29" s="17"/>
      <c r="Q29" s="17"/>
      <c r="R29" s="6"/>
      <c r="S29" s="6"/>
    </row>
    <row r="30" spans="1:19" x14ac:dyDescent="0.25">
      <c r="A30" s="6" t="s">
        <v>23</v>
      </c>
      <c r="B30" s="6">
        <v>899999092</v>
      </c>
      <c r="C30" s="19" t="s">
        <v>13</v>
      </c>
      <c r="D30" s="6">
        <v>6355552</v>
      </c>
      <c r="E30" s="6">
        <v>2025</v>
      </c>
      <c r="F30" s="7">
        <v>330000</v>
      </c>
      <c r="G30" s="8" t="s">
        <v>25</v>
      </c>
      <c r="H30" s="9">
        <v>45711</v>
      </c>
      <c r="I30" s="9">
        <v>45720</v>
      </c>
      <c r="J30" s="10">
        <v>330000</v>
      </c>
      <c r="K30" s="6">
        <v>1</v>
      </c>
      <c r="L30" s="18" t="s">
        <v>22</v>
      </c>
      <c r="M30" s="11"/>
      <c r="N30" s="17">
        <v>330000</v>
      </c>
      <c r="O30" s="17"/>
      <c r="P30" s="17"/>
      <c r="Q30" s="17"/>
      <c r="R30" s="6"/>
      <c r="S30" s="6"/>
    </row>
    <row r="31" spans="1:19" x14ac:dyDescent="0.25">
      <c r="A31" s="6" t="s">
        <v>23</v>
      </c>
      <c r="B31" s="6">
        <v>899999092</v>
      </c>
      <c r="C31" s="19" t="s">
        <v>13</v>
      </c>
      <c r="D31" s="6">
        <v>6355680</v>
      </c>
      <c r="E31" s="6">
        <v>2025</v>
      </c>
      <c r="F31" s="7">
        <v>240000</v>
      </c>
      <c r="G31" s="8" t="s">
        <v>25</v>
      </c>
      <c r="H31" s="9">
        <v>45712</v>
      </c>
      <c r="I31" s="9">
        <v>45720</v>
      </c>
      <c r="J31" s="10">
        <v>240000</v>
      </c>
      <c r="K31" s="6">
        <v>1</v>
      </c>
      <c r="L31" s="18" t="s">
        <v>22</v>
      </c>
      <c r="M31" s="11"/>
      <c r="N31" s="17">
        <v>240000</v>
      </c>
      <c r="O31" s="17"/>
      <c r="P31" s="17"/>
      <c r="Q31" s="17"/>
      <c r="R31" s="6"/>
      <c r="S31" s="6"/>
    </row>
    <row r="32" spans="1:19" x14ac:dyDescent="0.25">
      <c r="A32" s="6" t="s">
        <v>23</v>
      </c>
      <c r="B32" s="6">
        <v>899999092</v>
      </c>
      <c r="C32" s="19" t="s">
        <v>13</v>
      </c>
      <c r="D32" s="6">
        <v>6348462</v>
      </c>
      <c r="E32" s="6">
        <v>2025</v>
      </c>
      <c r="F32" s="7">
        <v>10128354</v>
      </c>
      <c r="G32" s="8" t="s">
        <v>25</v>
      </c>
      <c r="H32" s="9">
        <v>45688</v>
      </c>
      <c r="I32" s="9">
        <v>45751</v>
      </c>
      <c r="J32" s="10">
        <v>10128354</v>
      </c>
      <c r="K32" s="6">
        <v>1</v>
      </c>
      <c r="L32" s="18" t="s">
        <v>22</v>
      </c>
      <c r="M32" s="11"/>
      <c r="N32" s="17">
        <v>10128354</v>
      </c>
      <c r="O32" s="17"/>
      <c r="P32" s="17"/>
      <c r="Q32" s="17"/>
      <c r="R32" s="6"/>
      <c r="S32" s="6"/>
    </row>
    <row r="33" spans="1:19" x14ac:dyDescent="0.25">
      <c r="A33" s="6" t="s">
        <v>23</v>
      </c>
      <c r="B33" s="6">
        <v>899999092</v>
      </c>
      <c r="C33" s="19" t="s">
        <v>13</v>
      </c>
      <c r="D33" s="6">
        <v>6348925</v>
      </c>
      <c r="E33" s="6">
        <v>2025</v>
      </c>
      <c r="F33" s="7">
        <v>1379700</v>
      </c>
      <c r="G33" s="8" t="s">
        <v>25</v>
      </c>
      <c r="H33" s="9">
        <v>45700</v>
      </c>
      <c r="I33" s="9">
        <v>45758</v>
      </c>
      <c r="J33" s="10">
        <v>14000</v>
      </c>
      <c r="K33" s="6">
        <v>1</v>
      </c>
      <c r="L33" s="18" t="s">
        <v>22</v>
      </c>
      <c r="M33" s="11"/>
      <c r="N33" s="17">
        <v>14000</v>
      </c>
      <c r="O33" s="17"/>
      <c r="P33" s="17"/>
      <c r="Q33" s="17"/>
      <c r="R33" s="4"/>
      <c r="S33" s="5"/>
    </row>
    <row r="34" spans="1:19" x14ac:dyDescent="0.25">
      <c r="A34" s="6" t="s">
        <v>23</v>
      </c>
      <c r="B34" s="6">
        <v>899999092</v>
      </c>
      <c r="C34" s="19" t="s">
        <v>13</v>
      </c>
      <c r="D34" s="6">
        <v>6358588</v>
      </c>
      <c r="E34" s="6">
        <v>2025</v>
      </c>
      <c r="F34" s="7">
        <v>352700</v>
      </c>
      <c r="G34" s="8" t="s">
        <v>25</v>
      </c>
      <c r="H34" s="9">
        <v>45715</v>
      </c>
      <c r="I34" s="9">
        <v>45770</v>
      </c>
      <c r="J34" s="10">
        <v>33700</v>
      </c>
      <c r="K34" s="6">
        <v>1</v>
      </c>
      <c r="L34" s="18" t="s">
        <v>22</v>
      </c>
      <c r="M34" s="11"/>
      <c r="N34" s="17">
        <v>33700</v>
      </c>
      <c r="O34" s="17"/>
      <c r="P34" s="17"/>
      <c r="Q34" s="17"/>
      <c r="R34" s="4"/>
      <c r="S34" s="5"/>
    </row>
    <row r="35" spans="1:19" x14ac:dyDescent="0.25">
      <c r="A35" s="6" t="s">
        <v>23</v>
      </c>
      <c r="B35" s="6">
        <v>899999092</v>
      </c>
      <c r="C35" s="19" t="s">
        <v>13</v>
      </c>
      <c r="D35" s="6">
        <v>6365583</v>
      </c>
      <c r="E35" s="6">
        <v>2025</v>
      </c>
      <c r="F35" s="7">
        <v>4202397</v>
      </c>
      <c r="G35" s="8" t="s">
        <v>25</v>
      </c>
      <c r="H35" s="9">
        <v>45725</v>
      </c>
      <c r="I35" s="9">
        <v>45779</v>
      </c>
      <c r="J35" s="10">
        <v>4202397</v>
      </c>
      <c r="K35" s="6">
        <v>1</v>
      </c>
      <c r="L35" s="18" t="s">
        <v>22</v>
      </c>
      <c r="M35" s="11"/>
      <c r="N35" s="17">
        <v>4202397</v>
      </c>
      <c r="O35" s="17"/>
      <c r="P35" s="17"/>
      <c r="Q35" s="17"/>
      <c r="R35" s="6"/>
      <c r="S35" s="6"/>
    </row>
    <row r="36" spans="1:19" x14ac:dyDescent="0.25">
      <c r="A36" s="6" t="s">
        <v>23</v>
      </c>
      <c r="B36" s="6">
        <v>899999092</v>
      </c>
      <c r="C36" s="19" t="s">
        <v>13</v>
      </c>
      <c r="D36" s="6">
        <v>6370782</v>
      </c>
      <c r="E36" s="6">
        <v>2025</v>
      </c>
      <c r="F36" s="7">
        <v>63000</v>
      </c>
      <c r="G36" s="8" t="s">
        <v>25</v>
      </c>
      <c r="H36" s="9">
        <v>45733</v>
      </c>
      <c r="I36" s="9">
        <v>45779</v>
      </c>
      <c r="J36" s="10">
        <v>63000</v>
      </c>
      <c r="K36" s="6">
        <v>1</v>
      </c>
      <c r="L36" s="18" t="s">
        <v>22</v>
      </c>
      <c r="M36" s="11"/>
      <c r="N36" s="17">
        <v>63000</v>
      </c>
      <c r="O36" s="17"/>
      <c r="P36" s="17"/>
      <c r="Q36" s="17"/>
      <c r="R36" s="6"/>
      <c r="S36" s="6"/>
    </row>
    <row r="37" spans="1:19" x14ac:dyDescent="0.25">
      <c r="A37" s="6" t="s">
        <v>23</v>
      </c>
      <c r="B37" s="6">
        <v>899999092</v>
      </c>
      <c r="C37" s="19" t="s">
        <v>13</v>
      </c>
      <c r="D37" s="6">
        <v>6370880</v>
      </c>
      <c r="E37" s="6">
        <v>2025</v>
      </c>
      <c r="F37" s="7">
        <v>3988700</v>
      </c>
      <c r="G37" s="8" t="s">
        <v>25</v>
      </c>
      <c r="H37" s="9">
        <v>45733</v>
      </c>
      <c r="I37" s="9">
        <v>45779</v>
      </c>
      <c r="J37" s="10">
        <v>3988700</v>
      </c>
      <c r="K37" s="6">
        <v>1</v>
      </c>
      <c r="L37" s="18" t="s">
        <v>22</v>
      </c>
      <c r="M37" s="11"/>
      <c r="N37" s="17">
        <v>3988700</v>
      </c>
      <c r="O37" s="17"/>
      <c r="P37" s="17"/>
      <c r="Q37" s="17"/>
      <c r="R37" s="6"/>
      <c r="S37" s="6"/>
    </row>
    <row r="38" spans="1:19" x14ac:dyDescent="0.25">
      <c r="A38" s="6" t="s">
        <v>23</v>
      </c>
      <c r="B38" s="6">
        <v>899999092</v>
      </c>
      <c r="C38" s="19" t="s">
        <v>13</v>
      </c>
      <c r="D38" s="6">
        <v>6380728</v>
      </c>
      <c r="E38" s="6">
        <v>2025</v>
      </c>
      <c r="F38" s="7">
        <v>427700</v>
      </c>
      <c r="G38" s="8" t="s">
        <v>25</v>
      </c>
      <c r="H38" s="9">
        <v>45750</v>
      </c>
      <c r="I38" s="9">
        <v>45779</v>
      </c>
      <c r="J38" s="10">
        <v>427700</v>
      </c>
      <c r="K38" s="6">
        <v>1</v>
      </c>
      <c r="L38" s="18" t="s">
        <v>22</v>
      </c>
      <c r="M38" s="11"/>
      <c r="N38" s="17">
        <v>427700</v>
      </c>
      <c r="O38" s="17"/>
      <c r="P38" s="17"/>
      <c r="Q38" s="17"/>
      <c r="R38" s="6"/>
      <c r="S38" s="6"/>
    </row>
    <row r="39" spans="1:19" x14ac:dyDescent="0.25">
      <c r="A39" s="6" t="s">
        <v>23</v>
      </c>
      <c r="B39" s="6">
        <v>899999092</v>
      </c>
      <c r="C39" s="19" t="s">
        <v>13</v>
      </c>
      <c r="D39" s="6">
        <v>6380907</v>
      </c>
      <c r="E39" s="6">
        <v>2025</v>
      </c>
      <c r="F39" s="7">
        <v>79000</v>
      </c>
      <c r="G39" s="8" t="s">
        <v>25</v>
      </c>
      <c r="H39" s="9">
        <v>45750</v>
      </c>
      <c r="I39" s="9">
        <v>45779</v>
      </c>
      <c r="J39" s="10">
        <v>79000</v>
      </c>
      <c r="K39" s="6">
        <v>1</v>
      </c>
      <c r="L39" s="18" t="s">
        <v>22</v>
      </c>
      <c r="M39" s="11"/>
      <c r="N39" s="17">
        <v>79000</v>
      </c>
      <c r="O39" s="17"/>
      <c r="P39" s="17"/>
      <c r="Q39" s="17"/>
      <c r="R39" s="6"/>
      <c r="S39" s="6"/>
    </row>
    <row r="40" spans="1:19" x14ac:dyDescent="0.25">
      <c r="A40" s="6" t="s">
        <v>23</v>
      </c>
      <c r="B40" s="6">
        <v>899999092</v>
      </c>
      <c r="C40" s="19" t="s">
        <v>13</v>
      </c>
      <c r="D40" s="6">
        <v>6390871</v>
      </c>
      <c r="E40" s="6">
        <v>2025</v>
      </c>
      <c r="F40" s="7">
        <v>950000</v>
      </c>
      <c r="G40" s="8" t="s">
        <v>25</v>
      </c>
      <c r="H40" s="9">
        <v>45771</v>
      </c>
      <c r="I40" s="9">
        <v>45779</v>
      </c>
      <c r="J40" s="10">
        <v>392000</v>
      </c>
      <c r="K40" s="6">
        <v>1</v>
      </c>
      <c r="L40" s="18" t="s">
        <v>22</v>
      </c>
      <c r="M40" s="11"/>
      <c r="N40" s="17">
        <v>392000</v>
      </c>
      <c r="O40" s="17"/>
      <c r="P40" s="17"/>
      <c r="Q40" s="17"/>
      <c r="R40" s="6"/>
      <c r="S40" s="6"/>
    </row>
    <row r="41" spans="1:19" x14ac:dyDescent="0.25">
      <c r="A41" s="6" t="s">
        <v>23</v>
      </c>
      <c r="B41" s="6">
        <v>899999092</v>
      </c>
      <c r="C41" s="19" t="s">
        <v>13</v>
      </c>
      <c r="D41" s="6">
        <v>6397038</v>
      </c>
      <c r="E41" s="6">
        <v>2025</v>
      </c>
      <c r="F41" s="7">
        <v>4392197</v>
      </c>
      <c r="G41" s="8" t="s">
        <v>25</v>
      </c>
      <c r="H41" s="9">
        <v>45782</v>
      </c>
      <c r="I41" s="9">
        <v>45780</v>
      </c>
      <c r="J41" s="10">
        <v>4392197</v>
      </c>
      <c r="K41" s="6">
        <v>1</v>
      </c>
      <c r="L41" s="18" t="s">
        <v>22</v>
      </c>
      <c r="M41" s="11"/>
      <c r="N41" s="17">
        <v>4392197</v>
      </c>
      <c r="O41" s="17"/>
      <c r="P41" s="17"/>
      <c r="Q41" s="17"/>
      <c r="R41" s="6"/>
      <c r="S41" s="6"/>
    </row>
    <row r="42" spans="1:19" x14ac:dyDescent="0.25">
      <c r="A42" s="6" t="s">
        <v>23</v>
      </c>
      <c r="B42" s="6">
        <v>899999092</v>
      </c>
      <c r="C42" s="19" t="s">
        <v>13</v>
      </c>
      <c r="D42" s="6">
        <v>6393938</v>
      </c>
      <c r="E42" s="6">
        <v>2025</v>
      </c>
      <c r="F42" s="7">
        <v>63000</v>
      </c>
      <c r="G42" s="8" t="s">
        <v>25</v>
      </c>
      <c r="H42" s="9">
        <v>45776</v>
      </c>
      <c r="I42" s="9">
        <v>45783</v>
      </c>
      <c r="J42" s="10">
        <v>63000</v>
      </c>
      <c r="K42" s="6">
        <v>1</v>
      </c>
      <c r="L42" s="18" t="s">
        <v>22</v>
      </c>
      <c r="M42" s="11"/>
      <c r="N42" s="17">
        <v>63000</v>
      </c>
      <c r="O42" s="17"/>
      <c r="P42" s="17"/>
      <c r="Q42" s="17"/>
      <c r="R42" s="6"/>
      <c r="S42" s="6"/>
    </row>
    <row r="43" spans="1:19" x14ac:dyDescent="0.25">
      <c r="A43" s="6" t="s">
        <v>23</v>
      </c>
      <c r="B43" s="6">
        <v>899999092</v>
      </c>
      <c r="C43" s="19" t="s">
        <v>13</v>
      </c>
      <c r="D43" s="6">
        <v>6368700</v>
      </c>
      <c r="E43" s="6">
        <v>2025</v>
      </c>
      <c r="F43" s="7">
        <v>126000</v>
      </c>
      <c r="G43" s="8" t="s">
        <v>25</v>
      </c>
      <c r="H43" s="9">
        <v>45729</v>
      </c>
      <c r="I43" s="9">
        <v>45784</v>
      </c>
      <c r="J43" s="10">
        <v>126000</v>
      </c>
      <c r="K43" s="6">
        <v>1</v>
      </c>
      <c r="L43" s="18" t="s">
        <v>22</v>
      </c>
      <c r="M43" s="11"/>
      <c r="N43" s="17">
        <v>126000</v>
      </c>
      <c r="O43" s="17"/>
      <c r="P43" s="17"/>
      <c r="Q43" s="17"/>
      <c r="R43" s="6"/>
      <c r="S43" s="6"/>
    </row>
    <row r="44" spans="1:19" x14ac:dyDescent="0.25">
      <c r="A44" s="6" t="s">
        <v>23</v>
      </c>
      <c r="B44" s="6">
        <v>899999092</v>
      </c>
      <c r="C44" s="19" t="s">
        <v>13</v>
      </c>
      <c r="D44" s="6">
        <v>6394984</v>
      </c>
      <c r="E44" s="6">
        <v>2025</v>
      </c>
      <c r="F44" s="7">
        <v>496000</v>
      </c>
      <c r="G44" s="8" t="s">
        <v>25</v>
      </c>
      <c r="H44" s="9">
        <v>45777</v>
      </c>
      <c r="I44" s="9">
        <v>45784</v>
      </c>
      <c r="J44" s="10">
        <v>496000</v>
      </c>
      <c r="K44" s="6">
        <v>1</v>
      </c>
      <c r="L44" s="18" t="s">
        <v>22</v>
      </c>
      <c r="M44" s="11"/>
      <c r="N44" s="17">
        <v>496000</v>
      </c>
      <c r="O44" s="17"/>
      <c r="P44" s="17"/>
      <c r="Q44" s="17"/>
      <c r="R44" s="6"/>
      <c r="S44" s="6"/>
    </row>
    <row r="45" spans="1:19" x14ac:dyDescent="0.25">
      <c r="A45" s="6" t="s">
        <v>23</v>
      </c>
      <c r="B45" s="6">
        <v>899999092</v>
      </c>
      <c r="C45" s="19" t="s">
        <v>13</v>
      </c>
      <c r="D45" s="6">
        <v>6418743</v>
      </c>
      <c r="E45" s="6">
        <v>2025</v>
      </c>
      <c r="F45" s="7">
        <v>11684934</v>
      </c>
      <c r="G45" s="8" t="s">
        <v>25</v>
      </c>
      <c r="H45" s="9">
        <v>45820</v>
      </c>
      <c r="I45" s="9">
        <v>45809</v>
      </c>
      <c r="J45" s="10">
        <v>11684934</v>
      </c>
      <c r="K45" s="6">
        <v>1</v>
      </c>
      <c r="L45" s="18" t="s">
        <v>22</v>
      </c>
      <c r="M45" s="11"/>
      <c r="N45" s="17">
        <v>11684934</v>
      </c>
      <c r="O45" s="17"/>
      <c r="P45" s="17"/>
      <c r="Q45" s="17"/>
      <c r="R45" s="6"/>
      <c r="S45" s="6"/>
    </row>
    <row r="46" spans="1:19" x14ac:dyDescent="0.25">
      <c r="A46" s="6" t="s">
        <v>23</v>
      </c>
      <c r="B46" s="6">
        <v>899999092</v>
      </c>
      <c r="C46" s="19" t="s">
        <v>13</v>
      </c>
      <c r="D46" s="6">
        <v>6397126</v>
      </c>
      <c r="E46" s="6">
        <v>2025</v>
      </c>
      <c r="F46" s="7">
        <v>330000</v>
      </c>
      <c r="G46" s="8" t="s">
        <v>25</v>
      </c>
      <c r="H46" s="9">
        <v>45783</v>
      </c>
      <c r="I46" s="9">
        <v>45811</v>
      </c>
      <c r="J46" s="10">
        <v>330000</v>
      </c>
      <c r="K46" s="6">
        <v>1</v>
      </c>
      <c r="L46" s="18" t="s">
        <v>22</v>
      </c>
      <c r="M46" s="11"/>
      <c r="N46" s="17">
        <v>330000</v>
      </c>
      <c r="O46" s="17"/>
      <c r="P46" s="17"/>
      <c r="Q46" s="17"/>
      <c r="R46" s="6"/>
      <c r="S46" s="6"/>
    </row>
    <row r="47" spans="1:19" x14ac:dyDescent="0.25">
      <c r="A47" s="6" t="s">
        <v>23</v>
      </c>
      <c r="B47" s="6">
        <v>899999092</v>
      </c>
      <c r="C47" s="19" t="s">
        <v>13</v>
      </c>
      <c r="D47" s="6">
        <v>6398143</v>
      </c>
      <c r="E47" s="6">
        <v>2025</v>
      </c>
      <c r="F47" s="7">
        <v>63000</v>
      </c>
      <c r="G47" s="8" t="s">
        <v>25</v>
      </c>
      <c r="H47" s="9">
        <v>45784</v>
      </c>
      <c r="I47" s="9">
        <v>45811</v>
      </c>
      <c r="J47" s="10">
        <v>63000</v>
      </c>
      <c r="K47" s="6">
        <v>1</v>
      </c>
      <c r="L47" s="18" t="s">
        <v>22</v>
      </c>
      <c r="M47" s="11"/>
      <c r="N47" s="17">
        <v>63000</v>
      </c>
      <c r="O47" s="17"/>
      <c r="P47" s="17"/>
      <c r="Q47" s="17"/>
      <c r="R47" s="6"/>
      <c r="S47" s="6"/>
    </row>
    <row r="48" spans="1:19" x14ac:dyDescent="0.25">
      <c r="A48" s="6" t="s">
        <v>23</v>
      </c>
      <c r="B48" s="6">
        <v>899999092</v>
      </c>
      <c r="C48" s="19" t="s">
        <v>13</v>
      </c>
      <c r="D48" s="6">
        <v>6405209</v>
      </c>
      <c r="E48" s="6">
        <v>2025</v>
      </c>
      <c r="F48" s="7">
        <v>63000</v>
      </c>
      <c r="G48" s="8" t="s">
        <v>25</v>
      </c>
      <c r="H48" s="9">
        <v>45797</v>
      </c>
      <c r="I48" s="9">
        <v>45811</v>
      </c>
      <c r="J48" s="10">
        <v>63000</v>
      </c>
      <c r="K48" s="6">
        <v>1</v>
      </c>
      <c r="L48" s="18" t="s">
        <v>22</v>
      </c>
      <c r="M48" s="11"/>
      <c r="N48" s="17">
        <v>63000</v>
      </c>
      <c r="O48" s="17"/>
      <c r="P48" s="17"/>
      <c r="Q48" s="17"/>
      <c r="R48" s="6"/>
      <c r="S48" s="6"/>
    </row>
    <row r="49" spans="1:19" x14ac:dyDescent="0.25">
      <c r="A49" s="6" t="s">
        <v>23</v>
      </c>
      <c r="B49" s="6">
        <v>899999092</v>
      </c>
      <c r="C49" s="19" t="s">
        <v>13</v>
      </c>
      <c r="D49" s="6">
        <v>6405596</v>
      </c>
      <c r="E49" s="6">
        <v>2025</v>
      </c>
      <c r="F49" s="7">
        <v>7319048</v>
      </c>
      <c r="G49" s="8" t="s">
        <v>25</v>
      </c>
      <c r="H49" s="9">
        <v>45798</v>
      </c>
      <c r="I49" s="9">
        <v>45811</v>
      </c>
      <c r="J49" s="10">
        <v>7319048</v>
      </c>
      <c r="K49" s="6">
        <v>1</v>
      </c>
      <c r="L49" s="18" t="s">
        <v>22</v>
      </c>
      <c r="M49" s="11"/>
      <c r="N49" s="17">
        <v>7319048</v>
      </c>
      <c r="O49" s="17"/>
      <c r="P49" s="17"/>
      <c r="Q49" s="17"/>
      <c r="R49" s="6"/>
      <c r="S49" s="6"/>
    </row>
    <row r="50" spans="1:19" x14ac:dyDescent="0.25">
      <c r="A50" s="6" t="s">
        <v>23</v>
      </c>
      <c r="B50" s="6">
        <v>899999092</v>
      </c>
      <c r="C50" s="19" t="s">
        <v>13</v>
      </c>
      <c r="D50" s="6">
        <v>6406455</v>
      </c>
      <c r="E50" s="6">
        <v>2025</v>
      </c>
      <c r="F50" s="7">
        <v>330000</v>
      </c>
      <c r="G50" s="8" t="s">
        <v>25</v>
      </c>
      <c r="H50" s="9">
        <v>45799</v>
      </c>
      <c r="I50" s="9">
        <v>45811</v>
      </c>
      <c r="J50" s="10">
        <v>330000</v>
      </c>
      <c r="K50" s="6">
        <v>1</v>
      </c>
      <c r="L50" s="18" t="s">
        <v>22</v>
      </c>
      <c r="M50" s="11"/>
      <c r="N50" s="17">
        <v>330000</v>
      </c>
      <c r="O50" s="17"/>
      <c r="P50" s="17"/>
      <c r="Q50" s="17"/>
      <c r="R50" s="6"/>
      <c r="S50" s="6"/>
    </row>
    <row r="51" spans="1:19" x14ac:dyDescent="0.25">
      <c r="A51" s="6" t="s">
        <v>23</v>
      </c>
      <c r="B51" s="6">
        <v>899999092</v>
      </c>
      <c r="C51" s="19" t="s">
        <v>13</v>
      </c>
      <c r="D51" s="6">
        <v>6348328</v>
      </c>
      <c r="E51" s="6">
        <v>2025</v>
      </c>
      <c r="F51" s="7">
        <v>3895200</v>
      </c>
      <c r="G51" s="8" t="s">
        <v>25</v>
      </c>
      <c r="H51" s="9">
        <v>45688</v>
      </c>
      <c r="I51" s="9">
        <v>45826</v>
      </c>
      <c r="J51" s="10">
        <v>2652000</v>
      </c>
      <c r="K51" s="6">
        <v>1</v>
      </c>
      <c r="L51" s="18" t="s">
        <v>22</v>
      </c>
      <c r="M51" s="11"/>
      <c r="N51" s="17">
        <v>2652000</v>
      </c>
      <c r="O51" s="17"/>
      <c r="P51" s="17"/>
      <c r="Q51" s="17"/>
      <c r="R51" s="4"/>
      <c r="S51" s="5"/>
    </row>
    <row r="52" spans="1:19" x14ac:dyDescent="0.25">
      <c r="A52" s="6" t="s">
        <v>23</v>
      </c>
      <c r="B52" s="6">
        <v>899999092</v>
      </c>
      <c r="C52" s="19" t="s">
        <v>13</v>
      </c>
      <c r="D52" s="6">
        <v>6374447</v>
      </c>
      <c r="E52" s="6">
        <v>2025</v>
      </c>
      <c r="F52" s="7">
        <v>20806535</v>
      </c>
      <c r="G52" s="8" t="s">
        <v>25</v>
      </c>
      <c r="H52" s="9">
        <v>45741</v>
      </c>
      <c r="I52" s="13" t="s">
        <v>27</v>
      </c>
      <c r="J52" s="10">
        <v>10228009</v>
      </c>
      <c r="K52" s="6">
        <v>1</v>
      </c>
      <c r="L52" s="18" t="s">
        <v>22</v>
      </c>
      <c r="M52" s="11"/>
      <c r="N52" s="17">
        <v>10228009</v>
      </c>
      <c r="O52" s="17"/>
      <c r="P52" s="17"/>
      <c r="Q52" s="17"/>
      <c r="R52" s="4"/>
      <c r="S52" s="5"/>
    </row>
    <row r="53" spans="1:19" x14ac:dyDescent="0.25">
      <c r="A53" s="6" t="s">
        <v>23</v>
      </c>
      <c r="B53" s="6">
        <v>899999092</v>
      </c>
      <c r="C53" s="19" t="s">
        <v>13</v>
      </c>
      <c r="D53" s="6">
        <v>6376968</v>
      </c>
      <c r="E53" s="6">
        <v>2025</v>
      </c>
      <c r="F53" s="7">
        <v>2210184</v>
      </c>
      <c r="G53" s="8" t="s">
        <v>25</v>
      </c>
      <c r="H53" s="9">
        <v>45744</v>
      </c>
      <c r="I53" s="13" t="s">
        <v>27</v>
      </c>
      <c r="J53" s="10">
        <v>1483000</v>
      </c>
      <c r="K53" s="6">
        <v>1</v>
      </c>
      <c r="L53" s="18" t="s">
        <v>22</v>
      </c>
      <c r="M53" s="11"/>
      <c r="N53" s="17">
        <v>1483000</v>
      </c>
      <c r="O53" s="17"/>
      <c r="P53" s="17"/>
      <c r="Q53" s="17"/>
      <c r="R53" s="4"/>
      <c r="S53" s="5"/>
    </row>
    <row r="54" spans="1:19" x14ac:dyDescent="0.25">
      <c r="A54" s="6" t="s">
        <v>23</v>
      </c>
      <c r="B54" s="6">
        <v>899999092</v>
      </c>
      <c r="C54" s="19" t="s">
        <v>13</v>
      </c>
      <c r="D54" s="6">
        <v>6380698</v>
      </c>
      <c r="E54" s="6">
        <v>2025</v>
      </c>
      <c r="F54" s="7">
        <v>1361700</v>
      </c>
      <c r="G54" s="8" t="s">
        <v>25</v>
      </c>
      <c r="H54" s="9">
        <v>45750</v>
      </c>
      <c r="I54" s="13" t="s">
        <v>27</v>
      </c>
      <c r="J54" s="10">
        <v>922000</v>
      </c>
      <c r="K54" s="6">
        <v>1</v>
      </c>
      <c r="L54" s="18" t="s">
        <v>22</v>
      </c>
      <c r="M54" s="11"/>
      <c r="N54" s="17">
        <v>922000</v>
      </c>
      <c r="O54" s="17"/>
      <c r="P54" s="17"/>
      <c r="Q54" s="17"/>
      <c r="R54" s="4"/>
      <c r="S54" s="5"/>
    </row>
    <row r="55" spans="1:19" x14ac:dyDescent="0.25">
      <c r="A55" s="6" t="s">
        <v>23</v>
      </c>
      <c r="B55" s="6">
        <v>899999092</v>
      </c>
      <c r="C55" s="19" t="s">
        <v>13</v>
      </c>
      <c r="D55" s="6">
        <v>6394666</v>
      </c>
      <c r="E55" s="6">
        <v>2025</v>
      </c>
      <c r="F55" s="7">
        <v>12446638</v>
      </c>
      <c r="G55" s="8" t="s">
        <v>25</v>
      </c>
      <c r="H55" s="9">
        <v>45777</v>
      </c>
      <c r="I55" s="13" t="s">
        <v>28</v>
      </c>
      <c r="J55" s="10">
        <v>6678963</v>
      </c>
      <c r="K55" s="6">
        <v>1</v>
      </c>
      <c r="L55" s="18" t="s">
        <v>22</v>
      </c>
      <c r="M55" s="11"/>
      <c r="N55" s="17">
        <v>6678963</v>
      </c>
      <c r="O55" s="17"/>
      <c r="P55" s="17"/>
      <c r="Q55" s="17"/>
      <c r="R55" s="4"/>
      <c r="S55" s="5"/>
    </row>
    <row r="56" spans="1:19" x14ac:dyDescent="0.25">
      <c r="A56" s="6" t="s">
        <v>23</v>
      </c>
      <c r="B56" s="6">
        <v>899999092</v>
      </c>
      <c r="C56" s="19" t="s">
        <v>13</v>
      </c>
      <c r="D56" s="6">
        <v>6399111</v>
      </c>
      <c r="E56" s="6">
        <v>2025</v>
      </c>
      <c r="F56" s="7">
        <v>440700</v>
      </c>
      <c r="G56" s="8" t="s">
        <v>25</v>
      </c>
      <c r="H56" s="9">
        <v>45786</v>
      </c>
      <c r="I56" s="13" t="s">
        <v>28</v>
      </c>
      <c r="J56" s="10">
        <v>33700</v>
      </c>
      <c r="K56" s="6">
        <v>1</v>
      </c>
      <c r="L56" s="18" t="s">
        <v>22</v>
      </c>
      <c r="M56" s="11"/>
      <c r="N56" s="17">
        <v>33700</v>
      </c>
      <c r="O56" s="17"/>
      <c r="P56" s="17"/>
      <c r="Q56" s="17"/>
      <c r="R56" s="4"/>
      <c r="S56" s="5"/>
    </row>
    <row r="57" spans="1:19" x14ac:dyDescent="0.25">
      <c r="A57" s="6" t="s">
        <v>23</v>
      </c>
      <c r="B57" s="6">
        <v>899999092</v>
      </c>
      <c r="C57" s="19" t="s">
        <v>13</v>
      </c>
      <c r="D57" s="6">
        <v>6408843</v>
      </c>
      <c r="E57" s="6">
        <v>2025</v>
      </c>
      <c r="F57" s="7">
        <v>144500</v>
      </c>
      <c r="G57" s="8" t="s">
        <v>25</v>
      </c>
      <c r="H57" s="9">
        <v>45803</v>
      </c>
      <c r="I57" s="13" t="s">
        <v>28</v>
      </c>
      <c r="J57" s="10">
        <v>65500</v>
      </c>
      <c r="K57" s="6">
        <v>1</v>
      </c>
      <c r="L57" s="18" t="s">
        <v>22</v>
      </c>
      <c r="M57" s="11"/>
      <c r="N57" s="17">
        <v>65500</v>
      </c>
      <c r="O57" s="17"/>
      <c r="P57" s="17"/>
      <c r="Q57" s="17"/>
      <c r="R57" s="4"/>
      <c r="S57" s="5"/>
    </row>
    <row r="58" spans="1:19" ht="17.25" customHeight="1" x14ac:dyDescent="0.25">
      <c r="A58" s="6" t="s">
        <v>23</v>
      </c>
      <c r="B58" s="6">
        <v>899999092</v>
      </c>
      <c r="C58" s="19" t="s">
        <v>13</v>
      </c>
      <c r="D58" s="6">
        <v>6408891</v>
      </c>
      <c r="E58" s="6">
        <v>2025</v>
      </c>
      <c r="F58" s="7">
        <v>168500</v>
      </c>
      <c r="G58" s="8" t="s">
        <v>25</v>
      </c>
      <c r="H58" s="9">
        <v>45803</v>
      </c>
      <c r="I58" s="13" t="s">
        <v>28</v>
      </c>
      <c r="J58" s="10">
        <v>75000</v>
      </c>
      <c r="K58" s="6">
        <v>1</v>
      </c>
      <c r="L58" s="18" t="s">
        <v>22</v>
      </c>
      <c r="M58" s="11"/>
      <c r="N58" s="17">
        <v>75000</v>
      </c>
      <c r="O58" s="17"/>
      <c r="P58" s="17"/>
      <c r="Q58" s="17"/>
      <c r="R58" s="4"/>
      <c r="S58" s="5"/>
    </row>
  </sheetData>
  <autoFilter ref="A10:S58" xr:uid="{D3AAC824-2DF7-4320-A49F-69EE0A42C076}"/>
  <conditionalFormatting sqref="D1:D9">
    <cfRule type="duplicateValues" dxfId="0" priority="1"/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CIRCULAR 007-5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CAÑAS</dc:creator>
  <cp:lastModifiedBy>Laura Canas</cp:lastModifiedBy>
  <dcterms:created xsi:type="dcterms:W3CDTF">2025-09-04T15:45:45Z</dcterms:created>
  <dcterms:modified xsi:type="dcterms:W3CDTF">2025-12-22T15:21:02Z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c651a19-b0f7-4a38-8f3e-f8e1f4e590da_Enabled">
    <vt:lpwstr>true</vt:lpwstr>
  </property>
  <property fmtid="{D5CDD505-2E9C-101B-9397-08002B2CF9AE}" pid="3" name="MSIP_Label_6c651a19-b0f7-4a38-8f3e-f8e1f4e590da_SetDate">
    <vt:lpwstr>2025-12-02T10:45:02Z</vt:lpwstr>
  </property>
  <property fmtid="{D5CDD505-2E9C-101B-9397-08002B2CF9AE}" pid="4" name="MSIP_Label_6c651a19-b0f7-4a38-8f3e-f8e1f4e590da_Method">
    <vt:lpwstr>Privileged</vt:lpwstr>
  </property>
  <property fmtid="{D5CDD505-2E9C-101B-9397-08002B2CF9AE}" pid="5" name="MSIP_Label_6c651a19-b0f7-4a38-8f3e-f8e1f4e590da_Name">
    <vt:lpwstr>[publico-e]</vt:lpwstr>
  </property>
  <property fmtid="{D5CDD505-2E9C-101B-9397-08002B2CF9AE}" pid="6" name="MSIP_Label_6c651a19-b0f7-4a38-8f3e-f8e1f4e590da_SiteId">
    <vt:lpwstr>d8c96373-271c-4341-a701-0509eadaaba1</vt:lpwstr>
  </property>
  <property fmtid="{D5CDD505-2E9C-101B-9397-08002B2CF9AE}" pid="7" name="MSIP_Label_6c651a19-b0f7-4a38-8f3e-f8e1f4e590da_ActionId">
    <vt:lpwstr>89b11636-853d-4974-9405-452a35246d7c</vt:lpwstr>
  </property>
  <property fmtid="{D5CDD505-2E9C-101B-9397-08002B2CF9AE}" pid="8" name="MSIP_Label_6c651a19-b0f7-4a38-8f3e-f8e1f4e590da_ContentBits">
    <vt:lpwstr>0</vt:lpwstr>
  </property>
  <property fmtid="{D5CDD505-2E9C-101B-9397-08002B2CF9AE}" pid="9" name="MSIP_Label_6c651a19-b0f7-4a38-8f3e-f8e1f4e590da_Tag">
    <vt:lpwstr>10, 0, 1, 1</vt:lpwstr>
  </property>
</Properties>
</file>